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jpdeloitte.sharepoint.com/sites/NAA2/Shared Documents/General/30_調査分析/99_様式（提出用）/01_要領関係/01_調達事務要領/01_標準例/07_契約書頭書/"/>
    </mc:Choice>
  </mc:AlternateContent>
  <xr:revisionPtr revIDLastSave="4" documentId="11_ED04BEEC01B12C723A6AC6F91923B605A0A3A823" xr6:coauthVersionLast="47" xr6:coauthVersionMax="47" xr10:uidLastSave="{CBCCBE3A-22BD-42A9-9B47-8774688A0CA5}"/>
  <bookViews>
    <workbookView xWindow="-120" yWindow="-120" windowWidth="29040" windowHeight="17520" tabRatio="838" xr2:uid="{00000000-000D-0000-FFFF-FFFF00000000}"/>
  </bookViews>
  <sheets>
    <sheet name="PJ3R4051_1" sheetId="24" r:id="rId1"/>
    <sheet name="契約書頭書_工事_1_1" sheetId="25" r:id="rId2"/>
  </sheets>
  <definedNames>
    <definedName name="_1B1_" hidden="1">{#N/A,#N/A,FALSE,"ＨＢＳＣＳＳ";#N/A,#N/A,FALSE,"原価管理表平田倉庫";#N/A,#N/A,FALSE,"原価管理表 日立印刷";#N/A,#N/A,FALSE,"原価管理合計表"}</definedName>
    <definedName name="_xlnm._FilterDatabase" hidden="1">#REF!</definedName>
    <definedName name="_mp1" hidden="1">{#N/A,#N/A,FALSE,"見積ﾊﾟﾀｰﾝ1";#N/A,#N/A,FALSE,"見積ﾊﾟﾀｰﾝ1 (2)";#N/A,#N/A,FALSE,"見積ﾊﾟﾀｰﾝ1 (3)"}</definedName>
    <definedName name="_MP5400" hidden="1">{#N/A,#N/A,FALSE,"2050保守見積書";#N/A,#N/A,FALSE,"2050保守注文書"}</definedName>
    <definedName name="_OFS0092" hidden="1">{"'タイトル状態'!$A$7:$W$32"}</definedName>
    <definedName name="_Order1" hidden="1">255</definedName>
    <definedName name="_Regression_X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\C">#REF!</definedName>
    <definedName name="\D">#REF!</definedName>
    <definedName name="\F">#REF!</definedName>
    <definedName name="\G">#REF!</definedName>
    <definedName name="\H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②" hidden="1">{"'Sheet1'!$A$1:$H$100"}</definedName>
    <definedName name="③" hidden="1">{"'Sheet1'!$A$1:$H$100"}</definedName>
    <definedName name="a">#REF!</definedName>
    <definedName name="aaa">#REF!</definedName>
    <definedName name="aaaa">#REF!</definedName>
    <definedName name="aaaaa" hidden="1">{#N/A,#N/A,FALSE,"見積ﾊﾟﾀｰﾝ1";#N/A,#N/A,FALSE,"見積ﾊﾟﾀｰﾝ1 (2)";#N/A,#N/A,FALSE,"見積ﾊﾟﾀｰﾝ1 (3)"}</definedName>
    <definedName name="aaaaaaaaa" hidden="1">{#N/A,#N/A,FALSE,"見積書";#N/A,#N/A,FALSE,"注文書"}</definedName>
    <definedName name="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" hidden="1">{#N/A,#N/A,FALSE,"2050保守見積書";#N/A,#N/A,FALSE,"2050保守注文書"}</definedName>
    <definedName name="aaaaaaaaaaaaaaaaaaaaaaaaa" hidden="1">{#N/A,#N/A,FALSE,"2050保守見積書";#N/A,#N/A,FALSE,"2050保守注文書"}</definedName>
    <definedName name="aaaaaaaaaaaaaaaaaa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f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fffffffffff" hidden="1">{"'ＰＲＧ (2)'!$A$1:$I$1"}</definedName>
    <definedName name="affffffffffffffffffffffffffffff" hidden="1">{#N/A,#N/A,FALSE,"2050保守見積書";#N/A,#N/A,FALSE,"2050保守注文書"}</definedName>
    <definedName name="affsd" hidden="1">{"'Sheet2'!$B$4:$L$45"}</definedName>
    <definedName name="as" hidden="1">{#N/A,#N/A,FALSE,"見積ﾊﾟﾀｰﾝ1";#N/A,#N/A,FALSE,"見積ﾊﾟﾀｰﾝ1 (2)";#N/A,#N/A,FALSE,"見積ﾊﾟﾀｰﾝ1 (3)"}</definedName>
    <definedName name="asdasdasdasdasda" hidden="1">{#N/A,#N/A,FALSE,"2050保守見積書";#N/A,#N/A,FALSE,"2050保守注文書"}</definedName>
    <definedName name="B3_Click">#REF!</definedName>
    <definedName name="bbb">#REF!</definedName>
    <definedName name="bbbb">#REF!</definedName>
    <definedName name="ccc">#REF!</definedName>
    <definedName name="cccc">#REF!</definedName>
    <definedName name="close_hard">#REF!</definedName>
    <definedName name="_xlnm.Database">#REF!</definedName>
    <definedName name="database2">#REF!</definedName>
    <definedName name="ddd">#REF!</definedName>
    <definedName name="ddddd" hidden="1">{#N/A,#N/A,FALSE,"2050保守見積書";#N/A,#N/A,FALSE,"2050保守注文書"}</definedName>
    <definedName name="dsdd" hidden="1">{#N/A,#N/A,FALSE,"見積ﾊﾟﾀｰﾝ1";#N/A,#N/A,FALSE,"見積ﾊﾟﾀｰﾝ1 (2)";#N/A,#N/A,FALSE,"見積ﾊﾟﾀｰﾝ1 (3)"}</definedName>
    <definedName name="e" hidden="1">{"'Sheet1'!$A$1:$H$100"}</definedName>
    <definedName name="eee">#REF!</definedName>
    <definedName name="EEKOJIHI_new">#REF!</definedName>
    <definedName name="erttyttyftfyuyygyuyyyyy" hidden="1">{"'Sheet2'!$B$4:$L$45"}</definedName>
    <definedName name="etryrtyerty" hidden="1">{#N/A,#N/A,FALSE,"2050保守見積書";#N/A,#N/A,FALSE,"2050保守注文書"}</definedName>
    <definedName name="f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ff">#REF!</definedName>
    <definedName name="ffff">#REF!</definedName>
    <definedName name="ffffdewer" hidden="1">{#N/A,#N/A,FALSE,"見積ﾊﾟﾀｰﾝ1";#N/A,#N/A,FALSE,"見積ﾊﾟﾀｰﾝ1 (2)";#N/A,#N/A,FALSE,"見積ﾊﾟﾀｰﾝ1 (3)"}</definedName>
    <definedName name="g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enk_app">#REF!</definedName>
    <definedName name="genk_hard">#REF!</definedName>
    <definedName name="gerge" hidden="1">{"'Sheet1'!$A$1:$H$100"}</definedName>
    <definedName name="gg" hidden="1">{#N/A,#N/A,FALSE,"見積書";#N/A,#N/A,FALSE,"注文書"}</definedName>
    <definedName name="ggg" hidden="1">{#N/A,#N/A,FALSE,"2050保守見積書";#N/A,#N/A,FALSE,"2050保守注文書"}</definedName>
    <definedName name="gggg">#REF!</definedName>
    <definedName name="gggggg" hidden="1">{#N/A,#N/A,FALSE,"2050保守見積書";#N/A,#N/A,FALSE,"2050保守注文書"}</definedName>
    <definedName name="ggggggggggg" hidden="1">{#N/A,#N/A,FALSE,"見積ﾊﾟﾀｰﾝ1";#N/A,#N/A,FALSE,"見積ﾊﾟﾀｰﾝ1 (2)";#N/A,#N/A,FALSE,"見積ﾊﾟﾀｰﾝ1 (3)"}</definedName>
    <definedName name="gggggggggggg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ｇｔれｇ" hidden="1">{"'Sheet1'!$A$1:$H$100"}</definedName>
    <definedName name="ＧＷメッセージ一覧" hidden="1">#REF!</definedName>
    <definedName name="H9000構成表案1_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hh">#REF!</definedName>
    <definedName name="ｈｒｈｒｔ" hidden="1">{"'Sheet1'!$A$1:$H$100"}</definedName>
    <definedName name="HTML_CodePage" hidden="1">932</definedName>
    <definedName name="HTML_Control" hidden="1">{"'Sheet1'!$A$1:$H$100"}</definedName>
    <definedName name="HTML_Description" hidden="1">"NEWマークは98/11以降に新たに発行されたマニュアル"</definedName>
    <definedName name="HTML_Email" hidden="1">"kkuraji@cisco.com"</definedName>
    <definedName name="HTML_Header" hidden="1">"日本語マニュアル発行状況(99/1/11現在)"</definedName>
    <definedName name="HTML_LastUpdate" hidden="1">"99/01/11"</definedName>
    <definedName name="HTML_LineAfter" hidden="1">TRUE</definedName>
    <definedName name="HTML_LineBefore" hidden="1">TRUE</definedName>
    <definedName name="HTML_Name" hidden="1">"エンジニアリング本部　蔵治"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"\\JP-TOKYO3\Engineering\Document\HP\Partner\jm_price_test.htm"</definedName>
    <definedName name="HTML_PathTemplate" hidden="1">"\\Jp-tokyo3\engineering\Document\HP\Partner\jm_price_base.htm"</definedName>
    <definedName name="HTML_Title" hidden="1">"発行済2"</definedName>
    <definedName name="ｈせてぇあ" hidden="1">{"'Sheet1'!$A$1:$H$100"}</definedName>
    <definedName name="iiiii" hidden="1">{#N/A,#N/A,FALSE,"2050保守見積書";#N/A,#N/A,FALSE,"2050保守注文書"}</definedName>
    <definedName name="J0">#REF!</definedName>
    <definedName name="jdj">#REF!</definedName>
    <definedName name="jjj">#REF!</definedName>
    <definedName name="jsjs">#REF!</definedName>
    <definedName name="kayahara">#REF!</definedName>
    <definedName name="lkj" hidden="1">{#N/A,#N/A,FALSE,"2050保守見積書";#N/A,#N/A,FALSE,"2050保守注文書"}</definedName>
    <definedName name="lll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ｌｌｌｌｌｌｌｌｌｌｌｌｌｌｌｌｌｌｌｌｌｌｌｌｌｌｌｌｌｌｌｌｌｌ" hidden="1">{"'Sheet1'!$A$1:$H$100"}</definedName>
    <definedName name="main_menu">#REF!</definedName>
    <definedName name="MIN">#REF!</definedName>
    <definedName name="mmm" hidden="1">{#N/A,#N/A,FALSE,"見積ﾊﾟﾀｰﾝ1";#N/A,#N/A,FALSE,"見積ﾊﾟﾀｰﾝ1 (2)";#N/A,#N/A,FALSE,"見積ﾊﾟﾀｰﾝ1 (3)"}</definedName>
    <definedName name="mp" hidden="1">{#N/A,#N/A,FALSE,"2050保守見積書";#N/A,#N/A,FALSE,"2050保守注文書"}</definedName>
    <definedName name="MP5400見" hidden="1">{#N/A,#N/A,FALSE,"見積ﾊﾟﾀｰﾝ1";#N/A,#N/A,FALSE,"見積ﾊﾟﾀｰﾝ1 (2)";#N/A,#N/A,FALSE,"見積ﾊﾟﾀｰﾝ1 (3)"}</definedName>
    <definedName name="NEW" hidden="1">{"'Sheet2'!$B$4:$L$45"}</definedName>
    <definedName name="oo" hidden="1">{#N/A,#N/A,FALSE,"見積書";#N/A,#N/A,FALSE,"注文書"}</definedName>
    <definedName name="ooo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ooo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pen_見積条件">#REF!</definedName>
    <definedName name="open_原価書">#REF!</definedName>
    <definedName name="open_取纏書">#REF!</definedName>
    <definedName name="ppp" hidden="1">{#N/A,#N/A,FALSE,"見積ﾊﾟﾀｰﾝ1";#N/A,#N/A,FALSE,"見積ﾊﾟﾀｰﾝ1 (2)";#N/A,#N/A,FALSE,"見積ﾊﾟﾀｰﾝ1 (3)"}</definedName>
    <definedName name="pppp" hidden="1">{#N/A,#N/A,FALSE,"2050保守見積書";#N/A,#N/A,FALSE,"2050保守注文書"}</definedName>
    <definedName name="ｐｐｐｐｐｐｐｐｐｐｐｐｐｐｐｐｐｐｐｐｐｐｐｐｐｐ" hidden="1">{"'Sheet1'!$A$1:$H$100"}</definedName>
    <definedName name="ＰＰ掛率">#REF!</definedName>
    <definedName name="_xlnm.Print_Area" localSheetId="0">PJ3R4051_1!$A$1:$H$38</definedName>
    <definedName name="Print_Area_MI">#REF!</definedName>
    <definedName name="ｑｑｑｑｑ" hidden="1">{"'タイトル状態'!$A$7:$W$32"}</definedName>
    <definedName name="ｑｑｑｑｑｑｑｑｑｑｑｑｑｑｑｑｑｑｑｑｑｑｑｑｑ" hidden="1">{"'Sheet1'!$A$1:$H$100"}</definedName>
    <definedName name="ｒｒｒｒｒｒｒｒｒｒｒｒｒｒｒｒｒ" hidden="1">{"'Sheet1'!$A$1:$H$100"}</definedName>
    <definedName name="ｒｒｒｒｒｒｒｒｒｒｒｒｒｒｒｒｒｒｒｒｒｒｒｒｒｒｒｒｒｒｒ" hidden="1">{"'Sheet1'!$A$1:$H$100"}</definedName>
    <definedName name="rtyertyeytert" hidden="1">{#N/A,#N/A,FALSE,"見積ﾊﾟﾀｰﾝ1";#N/A,#N/A,FALSE,"見積ﾊﾟﾀｰﾝ1 (2)";#N/A,#N/A,FALSE,"見積ﾊﾟﾀｰﾝ1 (3)"}</definedName>
    <definedName name="ryeryer" hidden="1">{#N/A,#N/A,FALSE,"見積ﾊﾟﾀｰﾝ1";#N/A,#N/A,FALSE,"見積ﾊﾟﾀｰﾝ1 (2)";#N/A,#N/A,FALSE,"見積ﾊﾟﾀｰﾝ1 (3)"}</definedName>
    <definedName name="sadf" hidden="1">{"'Sheet2'!$B$4:$L$45"}</definedName>
    <definedName name="SPL">#REF!</definedName>
    <definedName name="SSS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ｓｓｓｓ" hidden="1">{"'タイトル状態'!$A$7:$W$32"}</definedName>
    <definedName name="std">#REF!</definedName>
    <definedName name="ｔｔｔｔｔｔｔｔｔｔｔｔｔｔｔｔｔｔｔｔｔｔｔｔｔｔｔｔｔｔｔｔｔｔ" hidden="1">{"'Sheet1'!$A$1:$H$100"}</definedName>
    <definedName name="U_CD_積算TB">#REF!</definedName>
    <definedName name="uiuyiuyiui" hidden="1">{#N/A,#N/A,FALSE,"見積ﾊﾟﾀｰﾝ1";#N/A,#N/A,FALSE,"見積ﾊﾟﾀｰﾝ1 (2)";#N/A,#N/A,FALSE,"見積ﾊﾟﾀｰﾝ1 (3)"}</definedName>
    <definedName name="uiuyuyuyuyuyuyuyuyuyi" hidden="1">{#N/A,#N/A,FALSE,"見積ﾊﾟﾀｰﾝ1";#N/A,#N/A,FALSE,"見積ﾊﾟﾀｰﾝ1 (2)";#N/A,#N/A,FALSE,"見積ﾊﾟﾀｰﾝ1 (3)"}</definedName>
    <definedName name="uyuiyuiuy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KA" hidden="1">{"'Sheet1'!$A$1:$H$100"}</definedName>
    <definedName name="wrn.2050保守作業." hidden="1">{#N/A,#N/A,FALSE,"2050保守見積書";#N/A,#N/A,FALSE,"2050保守注文書"}</definedName>
    <definedName name="wrn.confshet.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見積・注文." hidden="1">{#N/A,#N/A,FALSE,"見積書";#N/A,#N/A,FALSE,"注文書"}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全体." hidden="1">{"nendo 利用年度データ",#N/A,FALSE,"Sheet1"}</definedName>
    <definedName name="wrn.追加ＰＣ見積." hidden="1">{#N/A,#N/A,FALSE,"見積ﾊﾟﾀｰﾝ1";#N/A,#N/A,FALSE,"見積ﾊﾟﾀｰﾝ1 (2)";#N/A,#N/A,FALSE,"見積ﾊﾟﾀｰﾝ1 (3)"}</definedName>
    <definedName name="WWW" hidden="1">{"'Sheet1'!$A$1:$H$100"}</definedName>
    <definedName name="ｗｗｗｗｗｗｗｗｗｗｗｗｗｗｗｗｗｗｗｗｗ" hidden="1">{"'Sheet1'!$A$1:$H$100"}</definedName>
    <definedName name="x" hidden="1">{"'Sheet1'!$A$1:$H$100"}</definedName>
    <definedName name="y" hidden="1">{"'Sheet1'!$A$1:$H$100"}</definedName>
    <definedName name="yiyuiyuityity" hidden="1">{"'Sheet2'!$B$4:$L$45"}</definedName>
    <definedName name="ytrr" hidden="1">{#N/A,#N/A,FALSE,"2050保守見積書";#N/A,#N/A,FALSE,"2050保守注文書"}</definedName>
    <definedName name="ｙｙｙｙｙｙｙｙｙｙｙｙｙｙｙｙｙｙｙｙｙｙｙｙｙｙｙｙｙ" hidden="1">{"'Sheet1'!$A$1:$H$100"}</definedName>
    <definedName name="ｙじゅ" hidden="1">{"'Sheet1'!$A$1:$H$100"}</definedName>
    <definedName name="あ">#REF!</definedName>
    <definedName name="あ２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" hidden="1">{#N/A,#N/A,FALSE,"2050保守見積書";#N/A,#N/A,FALSE,"2050保守注文書"}</definedName>
    <definedName name="あｓ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あ" hidden="1">{"'Sheet1'!$A$1:$H$100"}</definedName>
    <definedName name="あああああ" hidden="1">{"'タイトル状態'!$A$7:$W$32"}</definedName>
    <definedName name="い" hidden="1">{"'タイトル状態'!$A$7:$W$32"}</definedName>
    <definedName name="いいいいいいいいいいいいいいいいいいいいいいいいいい" hidden="1">{"nendo 利用年度データ",#N/A,FALSE,"Sheet1"}</definedName>
    <definedName name="ｲﾝｽﾄｰﾙ７年">#REF!</definedName>
    <definedName name="ｲﾝｽﾄｰﾙ８年">#REF!</definedName>
    <definedName name="ｲﾝｽﾄｰﾙ９年">#REF!</definedName>
    <definedName name="ううううううううううううううううううううううううううう" hidden="1">{"'Sheet1'!$A$1:$H$100"}</definedName>
    <definedName name="えＤ" hidden="1">{#N/A,#N/A,FALSE,"見積ﾊﾟﾀｰﾝ1";#N/A,#N/A,FALSE,"見積ﾊﾟﾀｰﾝ1 (2)";#N/A,#N/A,FALSE,"見積ﾊﾟﾀｰﾝ1 (3)"}</definedName>
    <definedName name="お見積り" hidden="1">{#N/A,#N/A,FALSE,"見積ﾊﾟﾀｰﾝ1";#N/A,#N/A,FALSE,"見積ﾊﾟﾀｰﾝ1 (2)";#N/A,#N/A,FALSE,"見積ﾊﾟﾀｰﾝ1 (3)"}</definedName>
    <definedName name="げｇれ" hidden="1">{"'Sheet1'!$A$1:$H$100"}</definedName>
    <definedName name="サーバ台数">#REF!</definedName>
    <definedName name="ｻﾌﾞ与信" hidden="1">{#N/A,#N/A,FALSE,"見積ﾊﾟﾀｰﾝ1";#N/A,#N/A,FALSE,"見積ﾊﾟﾀｰﾝ1 (2)";#N/A,#N/A,FALSE,"見積ﾊﾟﾀｰﾝ1 (3)"}</definedName>
    <definedName name="さんえい" hidden="1">{"'表紙'!$A$1:$M$17"}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じゅｊｔｄ" hidden="1">{"'Sheet1'!$A$1:$H$100"}</definedName>
    <definedName name="タスクドキュメント１" hidden="1">#REF!</definedName>
    <definedName name="ぬんづｔｄｎ" hidden="1">{"'Sheet1'!$A$1:$H$100"}</definedName>
    <definedName name="ハード掛率">#REF!</definedName>
    <definedName name="はせた" hidden="1">{"'Sheet1'!$A$1:$H$100"}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ローカルメンテナンス" hidden="1">{"'タイトル状態'!$A$7:$W$32"}</definedName>
    <definedName name="ワクチン">#REF!</definedName>
    <definedName name="んｎ" hidden="1">{#N/A,#N/A,FALSE,"2050保守見積書";#N/A,#N/A,FALSE,"2050保守注文書"}</definedName>
    <definedName name="印刷">#REF!</definedName>
    <definedName name="印刷2">#REF!</definedName>
    <definedName name="価格">#REF!</definedName>
    <definedName name="価格表">#REF!</definedName>
    <definedName name="関連表" hidden="1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算定表最終" hidden="1">{"'表紙'!$A$1:$M$17"}</definedName>
    <definedName name="支所数">#REF!</definedName>
    <definedName name="支所端末台数">#REF!</definedName>
    <definedName name="事業名称一覧">#REF!</definedName>
    <definedName name="社内取纏７年">#REF!</definedName>
    <definedName name="社内取纏８年">#REF!</definedName>
    <definedName name="社内取纏９年">#REF!</definedName>
    <definedName name="週間発注" hidden="1">{"'タイトル状態'!$A$7:$W$32"}</definedName>
    <definedName name="除籍_改製原戸籍数">#REF!</definedName>
    <definedName name="進捗">#REF!</definedName>
    <definedName name="推奨機種">#REF!</definedName>
    <definedName name="数量">#REF!</definedName>
    <definedName name="製造原価">#REF!</definedName>
    <definedName name="製品種目">#REF!</definedName>
    <definedName name="設定">#REF!</definedName>
    <definedName name="単価">#REF!</definedName>
    <definedName name="提出値">#REF!</definedName>
    <definedName name="導入時期う" hidden="1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24" l="1"/>
  <c r="C26" i="24"/>
  <c r="B33" i="24"/>
  <c r="C32" i="24"/>
  <c r="B32" i="24"/>
  <c r="A1" i="24" l="1"/>
  <c r="B25" i="24"/>
  <c r="B37" i="24"/>
  <c r="B36" i="24"/>
  <c r="B35" i="24"/>
  <c r="B34" i="24"/>
  <c r="C31" i="24" l="1"/>
  <c r="B31" i="24"/>
  <c r="C30" i="24"/>
  <c r="B29" i="24"/>
  <c r="B30" i="24"/>
  <c r="B24" i="24"/>
  <c r="B23" i="24"/>
  <c r="E22" i="24"/>
  <c r="B22" i="24"/>
  <c r="B20" i="24"/>
  <c r="D17" i="24"/>
  <c r="D16" i="24"/>
  <c r="D15" i="24"/>
  <c r="A9" i="24"/>
  <c r="A5" i="24"/>
</calcChain>
</file>

<file path=xl/sharedStrings.xml><?xml version="1.0" encoding="utf-8"?>
<sst xmlns="http://schemas.openxmlformats.org/spreadsheetml/2006/main" count="92" uniqueCount="82">
  <si>
    <t>標準例８（調達事務要領第45条関係）</t>
  </si>
  <si>
    <t>契　　　約　　　書</t>
    <phoneticPr fontId="8"/>
  </si>
  <si>
    <t>発注者　　</t>
    <phoneticPr fontId="8"/>
  </si>
  <si>
    <t>所在地</t>
    <phoneticPr fontId="8"/>
  </si>
  <si>
    <t>千葉県成田市古込字古込１番地１</t>
    <phoneticPr fontId="8"/>
  </si>
  <si>
    <t>商号又は名称</t>
    <phoneticPr fontId="8"/>
  </si>
  <si>
    <t>成田国際空港株式会社</t>
    <phoneticPr fontId="8"/>
  </si>
  <si>
    <t>代表者</t>
    <phoneticPr fontId="8"/>
  </si>
  <si>
    <t>代表取締役社長</t>
    <phoneticPr fontId="8"/>
  </si>
  <si>
    <t>〇〇</t>
    <phoneticPr fontId="8"/>
  </si>
  <si>
    <t>印</t>
    <phoneticPr fontId="8"/>
  </si>
  <si>
    <t>受注者</t>
    <phoneticPr fontId="8"/>
  </si>
  <si>
    <t>案件名称</t>
    <phoneticPr fontId="8"/>
  </si>
  <si>
    <t>履行場所</t>
    <phoneticPr fontId="8"/>
  </si>
  <si>
    <t>成田国際空港株式会社の指定する場所</t>
    <phoneticPr fontId="8"/>
  </si>
  <si>
    <t>契約期間</t>
    <phoneticPr fontId="8"/>
  </si>
  <si>
    <t>から</t>
    <phoneticPr fontId="8"/>
  </si>
  <si>
    <t>まで</t>
    <phoneticPr fontId="8"/>
  </si>
  <si>
    <t>契約金額</t>
    <phoneticPr fontId="8"/>
  </si>
  <si>
    <t>（ただし、税法の改正により消費税の税率が変動した場合には、改正以降における消費税等相当額は変動後の税率により計算する。）</t>
    <phoneticPr fontId="8"/>
  </si>
  <si>
    <t>支払条件</t>
    <phoneticPr fontId="8"/>
  </si>
  <si>
    <t>契約保証金</t>
    <phoneticPr fontId="8"/>
  </si>
  <si>
    <t>前払金</t>
    <phoneticPr fontId="8"/>
  </si>
  <si>
    <t>部分払い</t>
    <phoneticPr fontId="8"/>
  </si>
  <si>
    <t>出来形払</t>
    <phoneticPr fontId="8"/>
  </si>
  <si>
    <t>契約条項</t>
    <phoneticPr fontId="8"/>
  </si>
  <si>
    <t>備　考</t>
    <phoneticPr fontId="8"/>
  </si>
  <si>
    <t>契約日</t>
  </si>
  <si>
    <t>決裁者名</t>
  </si>
  <si>
    <t>所在地</t>
  </si>
  <si>
    <t>契約者・商号又は名称</t>
  </si>
  <si>
    <t>代表者</t>
  </si>
  <si>
    <t>案件名称</t>
  </si>
  <si>
    <t>契約期間（開始日）</t>
  </si>
  <si>
    <t>契約期間（終了日）</t>
  </si>
  <si>
    <t>契約金額（税込み）</t>
  </si>
  <si>
    <t>消費税額</t>
  </si>
  <si>
    <t>非課税額</t>
  </si>
  <si>
    <t>契約保証金（コード）</t>
  </si>
  <si>
    <t>契約保証金</t>
  </si>
  <si>
    <t>契約保証金（金額）</t>
    <rPh sb="0" eb="2">
      <t>ケイヤク</t>
    </rPh>
    <rPh sb="2" eb="5">
      <t>ホショウキン</t>
    </rPh>
    <rPh sb="6" eb="8">
      <t>キンガク</t>
    </rPh>
    <phoneticPr fontId="8"/>
  </si>
  <si>
    <t>支払条件(契約書頭書)（コード）</t>
  </si>
  <si>
    <t>支払条件(契約書頭書)</t>
  </si>
  <si>
    <t>前払金適用区分（コード）</t>
  </si>
  <si>
    <t>前払金適用区分</t>
  </si>
  <si>
    <t>支払条件（コード）</t>
  </si>
  <si>
    <t>支払条件</t>
  </si>
  <si>
    <t>部分払い回数</t>
  </si>
  <si>
    <t>契約条項②（コード）</t>
  </si>
  <si>
    <t>契約条項②</t>
  </si>
  <si>
    <t>契約条項①（コード）</t>
  </si>
  <si>
    <t>契約条項①</t>
  </si>
  <si>
    <t>建設リサイクル法対象（コード）</t>
  </si>
  <si>
    <t>建設リサイクル法対象</t>
  </si>
  <si>
    <t>建築士法第２２条の３の３対象（コード）</t>
  </si>
  <si>
    <t>建築士法第２２条の３の３対象</t>
  </si>
  <si>
    <t>当初契約金額(税込)１</t>
  </si>
  <si>
    <t>当初契約金額(税込)２</t>
  </si>
  <si>
    <t>契約番号（文書番号）</t>
  </si>
  <si>
    <t>藤井直樹</t>
  </si>
  <si>
    <t>神奈川県　横浜市南区　テスト所在地</t>
  </si>
  <si>
    <t>テスト業者０８１２００１</t>
  </si>
  <si>
    <t>テスト氏名</t>
  </si>
  <si>
    <t>テスト5</t>
  </si>
  <si>
    <t>1100</t>
  </si>
  <si>
    <t>100</t>
  </si>
  <si>
    <t>01</t>
  </si>
  <si>
    <t>10分の3以上</t>
  </si>
  <si>
    <t>月締支払　末日締（翌月第2営業日内請求）　翌月25日払</t>
  </si>
  <si>
    <t>0</t>
  </si>
  <si>
    <t>不適用</t>
  </si>
  <si>
    <t>07</t>
    <phoneticPr fontId="8"/>
  </si>
  <si>
    <t>完成払</t>
  </si>
  <si>
    <t>1</t>
  </si>
  <si>
    <t>05</t>
  </si>
  <si>
    <t>検査付業務請負契約条項</t>
  </si>
  <si>
    <t>工事請負契約条項</t>
  </si>
  <si>
    <t>対象外</t>
  </si>
  <si>
    <t>対象</t>
  </si>
  <si>
    <t>11000</t>
  </si>
  <si>
    <t>22000</t>
  </si>
  <si>
    <t>2025年度00100001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</si>
</sst>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23">
    <font>
      <sz val="10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MS UI Gothic"/>
      <family val="3"/>
      <charset val="128"/>
    </font>
    <font>
      <sz val="10.5"/>
      <color theme="1"/>
      <name val="ＭＳ Ｐゴシック"/>
      <family val="3"/>
      <charset val="128"/>
    </font>
    <font>
      <sz val="10.5"/>
      <color theme="1"/>
      <name val="ＭＳ 明朝"/>
      <family val="1"/>
      <charset val="128"/>
    </font>
    <font>
      <sz val="10.5"/>
      <color theme="1"/>
      <name val="Meiryo UI"/>
      <family val="3"/>
      <charset val="128"/>
    </font>
    <font>
      <b/>
      <sz val="10.5"/>
      <color theme="1"/>
      <name val="Meiryo UI"/>
      <family val="3"/>
      <charset val="128"/>
    </font>
    <font>
      <sz val="10.5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b/>
      <sz val="15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sz val="11"/>
      <color theme="1"/>
      <name val="HG丸ｺﾞｼｯｸM-PRO"/>
      <family val="2"/>
      <charset val="128"/>
    </font>
    <font>
      <sz val="11"/>
      <color indexed="8"/>
      <name val="游ゴシック"/>
      <family val="2"/>
      <scheme val="minor"/>
    </font>
    <font>
      <sz val="10.5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21" fillId="0" borderId="0">
      <alignment vertical="center"/>
    </xf>
  </cellStyleXfs>
  <cellXfs count="72">
    <xf numFmtId="0" fontId="0" fillId="0" borderId="0" xfId="0">
      <alignment vertical="center"/>
    </xf>
    <xf numFmtId="0" fontId="12" fillId="0" borderId="0" xfId="5" applyFont="1">
      <alignment vertical="center"/>
    </xf>
    <xf numFmtId="0" fontId="13" fillId="0" borderId="0" xfId="5" applyFont="1">
      <alignment vertical="center"/>
    </xf>
    <xf numFmtId="0" fontId="14" fillId="0" borderId="0" xfId="5" applyFont="1">
      <alignment vertical="center"/>
    </xf>
    <xf numFmtId="14" fontId="0" fillId="0" borderId="0" xfId="0" applyNumberFormat="1" applyAlignment="1"/>
    <xf numFmtId="49" fontId="0" fillId="0" borderId="0" xfId="0" applyNumberFormat="1" applyAlignment="1"/>
    <xf numFmtId="0" fontId="0" fillId="0" borderId="0" xfId="0" applyAlignment="1"/>
    <xf numFmtId="0" fontId="0" fillId="2" borderId="0" xfId="0" applyFill="1">
      <alignment vertical="center"/>
    </xf>
    <xf numFmtId="0" fontId="11" fillId="0" borderId="10" xfId="5" applyFont="1" applyBorder="1">
      <alignment vertical="center"/>
    </xf>
    <xf numFmtId="0" fontId="11" fillId="0" borderId="6" xfId="5" applyFont="1" applyBorder="1">
      <alignment vertical="center"/>
    </xf>
    <xf numFmtId="0" fontId="11" fillId="0" borderId="11" xfId="5" applyFont="1" applyBorder="1">
      <alignment vertical="center"/>
    </xf>
    <xf numFmtId="0" fontId="11" fillId="0" borderId="0" xfId="5" applyFont="1">
      <alignment vertical="center"/>
    </xf>
    <xf numFmtId="0" fontId="11" fillId="0" borderId="12" xfId="5" applyFont="1" applyBorder="1">
      <alignment vertical="center"/>
    </xf>
    <xf numFmtId="0" fontId="15" fillId="0" borderId="0" xfId="5" applyFont="1">
      <alignment vertical="center"/>
    </xf>
    <xf numFmtId="0" fontId="18" fillId="0" borderId="0" xfId="5" applyFont="1">
      <alignment vertical="center"/>
    </xf>
    <xf numFmtId="49" fontId="11" fillId="0" borderId="0" xfId="5" applyNumberFormat="1" applyFont="1">
      <alignment vertical="center"/>
    </xf>
    <xf numFmtId="0" fontId="11" fillId="0" borderId="0" xfId="5" applyFont="1" applyAlignment="1">
      <alignment horizontal="left" vertical="center" indent="1"/>
    </xf>
    <xf numFmtId="0" fontId="15" fillId="0" borderId="13" xfId="5" applyFont="1" applyBorder="1" applyAlignment="1">
      <alignment horizontal="center" vertical="center"/>
    </xf>
    <xf numFmtId="0" fontId="15" fillId="0" borderId="15" xfId="5" applyFont="1" applyBorder="1" applyAlignment="1">
      <alignment horizontal="center" vertical="center"/>
    </xf>
    <xf numFmtId="0" fontId="11" fillId="0" borderId="4" xfId="5" applyFont="1" applyBorder="1" applyAlignment="1">
      <alignment horizontal="center" vertical="center"/>
    </xf>
    <xf numFmtId="0" fontId="11" fillId="0" borderId="4" xfId="5" applyFont="1" applyBorder="1">
      <alignment vertical="center"/>
    </xf>
    <xf numFmtId="0" fontId="11" fillId="0" borderId="8" xfId="5" applyFont="1" applyBorder="1">
      <alignment vertical="center"/>
    </xf>
    <xf numFmtId="0" fontId="12" fillId="0" borderId="5" xfId="5" applyFont="1" applyBorder="1">
      <alignment vertical="center"/>
    </xf>
    <xf numFmtId="0" fontId="15" fillId="0" borderId="0" xfId="0" applyFont="1" applyAlignment="1"/>
    <xf numFmtId="0" fontId="15" fillId="0" borderId="12" xfId="0" applyFont="1" applyBorder="1" applyAlignment="1"/>
    <xf numFmtId="0" fontId="11" fillId="0" borderId="5" xfId="5" applyFont="1" applyBorder="1" applyAlignment="1">
      <alignment horizontal="left" vertical="top"/>
    </xf>
    <xf numFmtId="0" fontId="11" fillId="0" borderId="0" xfId="5" applyFont="1" applyAlignment="1">
      <alignment horizontal="left" indent="3"/>
    </xf>
    <xf numFmtId="0" fontId="11" fillId="0" borderId="0" xfId="5" applyFont="1" applyAlignment="1"/>
    <xf numFmtId="0" fontId="11" fillId="0" borderId="12" xfId="5" applyFont="1" applyBorder="1" applyAlignment="1"/>
    <xf numFmtId="0" fontId="11" fillId="0" borderId="1" xfId="5" applyFont="1" applyBorder="1" applyAlignment="1">
      <alignment horizontal="center" vertical="center"/>
    </xf>
    <xf numFmtId="0" fontId="11" fillId="0" borderId="20" xfId="5" applyFont="1" applyBorder="1">
      <alignment vertical="center"/>
    </xf>
    <xf numFmtId="0" fontId="11" fillId="0" borderId="9" xfId="5" applyFont="1" applyBorder="1">
      <alignment vertical="center"/>
    </xf>
    <xf numFmtId="0" fontId="11" fillId="0" borderId="21" xfId="5" applyFont="1" applyBorder="1">
      <alignment vertical="center"/>
    </xf>
    <xf numFmtId="0" fontId="22" fillId="0" borderId="7" xfId="5" applyFont="1" applyBorder="1" applyAlignment="1">
      <alignment horizontal="right" vertical="center"/>
    </xf>
    <xf numFmtId="0" fontId="17" fillId="0" borderId="11" xfId="5" applyFont="1" applyBorder="1" applyAlignment="1">
      <alignment horizontal="center" vertical="center"/>
    </xf>
    <xf numFmtId="0" fontId="17" fillId="0" borderId="0" xfId="5" applyFont="1" applyAlignment="1">
      <alignment horizontal="center" vertical="center"/>
    </xf>
    <xf numFmtId="0" fontId="17" fillId="0" borderId="12" xfId="5" applyFont="1" applyBorder="1" applyAlignment="1">
      <alignment horizontal="center" vertical="center"/>
    </xf>
    <xf numFmtId="0" fontId="11" fillId="0" borderId="11" xfId="5" applyFont="1" applyBorder="1" applyAlignment="1">
      <alignment vertical="center" wrapText="1"/>
    </xf>
    <xf numFmtId="0" fontId="11" fillId="0" borderId="0" xfId="5" applyFont="1" applyAlignment="1">
      <alignment vertical="center" wrapText="1"/>
    </xf>
    <xf numFmtId="0" fontId="11" fillId="0" borderId="12" xfId="5" applyFont="1" applyBorder="1" applyAlignment="1">
      <alignment vertical="center" wrapText="1"/>
    </xf>
    <xf numFmtId="49" fontId="11" fillId="0" borderId="1" xfId="5" applyNumberFormat="1" applyFont="1" applyBorder="1" applyAlignment="1">
      <alignment horizontal="left" vertical="center" indent="1"/>
    </xf>
    <xf numFmtId="0" fontId="11" fillId="0" borderId="2" xfId="5" applyFont="1" applyBorder="1" applyAlignment="1">
      <alignment horizontal="left" vertical="center" indent="1"/>
    </xf>
    <xf numFmtId="0" fontId="11" fillId="0" borderId="14" xfId="5" applyFont="1" applyBorder="1" applyAlignment="1">
      <alignment horizontal="left" vertical="center" indent="1"/>
    </xf>
    <xf numFmtId="0" fontId="11" fillId="0" borderId="1" xfId="5" applyFont="1" applyBorder="1" applyAlignment="1">
      <alignment horizontal="left" vertical="center" indent="1"/>
    </xf>
    <xf numFmtId="0" fontId="11" fillId="0" borderId="1" xfId="5" applyFont="1" applyBorder="1" applyAlignment="1">
      <alignment horizontal="center" vertical="center"/>
    </xf>
    <xf numFmtId="0" fontId="11" fillId="0" borderId="2" xfId="5" applyFont="1" applyBorder="1" applyAlignment="1">
      <alignment horizontal="center" vertical="center"/>
    </xf>
    <xf numFmtId="0" fontId="11" fillId="0" borderId="1" xfId="5" applyFont="1" applyBorder="1" applyAlignment="1">
      <alignment horizontal="left" vertical="center" wrapText="1" indent="1"/>
    </xf>
    <xf numFmtId="0" fontId="11" fillId="0" borderId="2" xfId="5" applyFont="1" applyBorder="1" applyAlignment="1">
      <alignment horizontal="left" vertical="center" wrapText="1" indent="1"/>
    </xf>
    <xf numFmtId="0" fontId="11" fillId="0" borderId="14" xfId="5" applyFont="1" applyBorder="1" applyAlignment="1">
      <alignment horizontal="left" vertical="center" wrapText="1" indent="1"/>
    </xf>
    <xf numFmtId="0" fontId="11" fillId="0" borderId="18" xfId="5" applyFont="1" applyBorder="1" applyAlignment="1">
      <alignment horizontal="center" vertical="center"/>
    </xf>
    <xf numFmtId="0" fontId="11" fillId="0" borderId="19" xfId="5" applyFont="1" applyBorder="1" applyAlignment="1">
      <alignment horizontal="center" vertical="center"/>
    </xf>
    <xf numFmtId="0" fontId="15" fillId="0" borderId="5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5" fillId="0" borderId="12" xfId="0" applyFont="1" applyBorder="1" applyAlignment="1">
      <alignment horizontal="left"/>
    </xf>
    <xf numFmtId="49" fontId="11" fillId="0" borderId="1" xfId="5" applyNumberFormat="1" applyFont="1" applyBorder="1" applyAlignment="1">
      <alignment horizontal="left" vertical="center" wrapText="1" indent="1"/>
    </xf>
    <xf numFmtId="0" fontId="15" fillId="0" borderId="15" xfId="5" applyFont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11" xfId="5" applyFont="1" applyBorder="1" applyAlignment="1">
      <alignment horizontal="center" vertical="center"/>
    </xf>
    <xf numFmtId="6" fontId="11" fillId="0" borderId="3" xfId="5" applyNumberFormat="1" applyFont="1" applyBorder="1" applyAlignment="1">
      <alignment horizontal="left" indent="1"/>
    </xf>
    <xf numFmtId="49" fontId="11" fillId="0" borderId="4" xfId="5" applyNumberFormat="1" applyFont="1" applyBorder="1" applyAlignment="1">
      <alignment horizontal="left" indent="1"/>
    </xf>
    <xf numFmtId="49" fontId="11" fillId="0" borderId="8" xfId="5" applyNumberFormat="1" applyFont="1" applyBorder="1" applyAlignment="1">
      <alignment horizontal="left" indent="1"/>
    </xf>
    <xf numFmtId="0" fontId="11" fillId="0" borderId="5" xfId="5" applyFont="1" applyBorder="1" applyAlignment="1">
      <alignment horizontal="left"/>
    </xf>
    <xf numFmtId="0" fontId="11" fillId="0" borderId="0" xfId="5" applyFont="1" applyAlignment="1">
      <alignment horizontal="left"/>
    </xf>
    <xf numFmtId="0" fontId="11" fillId="0" borderId="12" xfId="5" applyFont="1" applyBorder="1" applyAlignment="1">
      <alignment horizontal="left"/>
    </xf>
    <xf numFmtId="0" fontId="11" fillId="0" borderId="5" xfId="5" applyFont="1" applyBorder="1" applyAlignment="1">
      <alignment horizontal="left" vertical="top" wrapText="1"/>
    </xf>
    <xf numFmtId="0" fontId="11" fillId="0" borderId="0" xfId="5" applyFont="1" applyAlignment="1">
      <alignment horizontal="left" vertical="top" wrapText="1"/>
    </xf>
    <xf numFmtId="0" fontId="11" fillId="0" borderId="12" xfId="5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/>
    </xf>
    <xf numFmtId="0" fontId="19" fillId="0" borderId="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5" fillId="0" borderId="17" xfId="5" applyFont="1" applyBorder="1" applyAlignment="1">
      <alignment horizontal="center" vertical="center"/>
    </xf>
  </cellXfs>
  <cellStyles count="17">
    <cellStyle name="桁区切り 2" xfId="4" xr:uid="{00000000-0005-0000-0000-000000000000}"/>
    <cellStyle name="桁区切り 3" xfId="6" xr:uid="{00000000-0005-0000-0000-000001000000}"/>
    <cellStyle name="標準" xfId="0" builtinId="0"/>
    <cellStyle name="標準 2" xfId="1" xr:uid="{00000000-0005-0000-0000-000003000000}"/>
    <cellStyle name="標準 2 2" xfId="13" xr:uid="{00000000-0005-0000-0000-000004000000}"/>
    <cellStyle name="標準 2 3" xfId="15" xr:uid="{00000000-0005-0000-0000-000005000000}"/>
    <cellStyle name="標準 3" xfId="2" xr:uid="{00000000-0005-0000-0000-000006000000}"/>
    <cellStyle name="標準 4" xfId="3" xr:uid="{00000000-0005-0000-0000-000007000000}"/>
    <cellStyle name="標準 5" xfId="5" xr:uid="{00000000-0005-0000-0000-000008000000}"/>
    <cellStyle name="標準 5 2" xfId="8" xr:uid="{00000000-0005-0000-0000-000009000000}"/>
    <cellStyle name="標準 5 2 2" xfId="10" xr:uid="{00000000-0005-0000-0000-00000A000000}"/>
    <cellStyle name="標準 5 2 2 2" xfId="11" xr:uid="{00000000-0005-0000-0000-00000B000000}"/>
    <cellStyle name="標準 5 2 2 2 2" xfId="12" xr:uid="{00000000-0005-0000-0000-00000C000000}"/>
    <cellStyle name="標準 5 3" xfId="14" xr:uid="{00000000-0005-0000-0000-00000D000000}"/>
    <cellStyle name="標準 6" xfId="7" xr:uid="{00000000-0005-0000-0000-00000E000000}"/>
    <cellStyle name="標準 6 2" xfId="9" xr:uid="{00000000-0005-0000-0000-00000F000000}"/>
    <cellStyle name="標準 7" xfId="16" xr:uid="{00000000-0005-0000-0000-000010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4"/>
  <sheetViews>
    <sheetView tabSelected="1" view="pageBreakPreview" zoomScaleNormal="85" zoomScaleSheetLayoutView="100" workbookViewId="0"/>
  </sheetViews>
  <sheetFormatPr defaultColWidth="10" defaultRowHeight="20.100000000000001" customHeight="1"/>
  <cols>
    <col min="1" max="1" width="15.42578125" style="1" customWidth="1"/>
    <col min="2" max="2" width="6.28515625" style="1" customWidth="1"/>
    <col min="3" max="3" width="18.42578125" style="1" customWidth="1"/>
    <col min="4" max="4" width="5.7109375" style="1" customWidth="1"/>
    <col min="5" max="5" width="11.7109375" style="1" customWidth="1"/>
    <col min="6" max="6" width="12.85546875" style="1" customWidth="1"/>
    <col min="7" max="7" width="10.7109375" style="1" customWidth="1"/>
    <col min="8" max="8" width="9.7109375" style="1" customWidth="1"/>
    <col min="9" max="16384" width="10" style="1"/>
  </cols>
  <sheetData>
    <row r="1" spans="1:16" ht="20.100000000000001" customHeight="1">
      <c r="A1" s="8" t="str">
        <f>契約書頭書_工事_1_1!AF2</f>
        <v>2025年度00100001</v>
      </c>
      <c r="B1" s="9"/>
      <c r="C1" s="9"/>
      <c r="D1" s="9"/>
      <c r="E1" s="9"/>
      <c r="F1" s="9"/>
      <c r="G1" s="9"/>
      <c r="H1" s="33" t="s">
        <v>0</v>
      </c>
    </row>
    <row r="2" spans="1:16" ht="15" customHeight="1">
      <c r="A2" s="10"/>
      <c r="B2" s="11"/>
      <c r="C2" s="11"/>
      <c r="D2" s="11"/>
      <c r="E2" s="11"/>
      <c r="F2" s="11"/>
      <c r="G2" s="11"/>
      <c r="H2" s="12"/>
    </row>
    <row r="3" spans="1:16" ht="20.100000000000001" customHeight="1">
      <c r="A3" s="34" t="s">
        <v>1</v>
      </c>
      <c r="B3" s="35"/>
      <c r="C3" s="35"/>
      <c r="D3" s="35"/>
      <c r="E3" s="35"/>
      <c r="F3" s="35"/>
      <c r="G3" s="35"/>
      <c r="H3" s="36"/>
    </row>
    <row r="4" spans="1:16" ht="15" customHeight="1">
      <c r="A4" s="10"/>
      <c r="B4" s="11"/>
      <c r="C4" s="11"/>
      <c r="D4" s="11"/>
      <c r="E4" s="11"/>
      <c r="F4" s="11"/>
      <c r="G4" s="11"/>
      <c r="H4" s="12"/>
    </row>
    <row r="5" spans="1:16" ht="20.100000000000001" customHeight="1">
      <c r="A5" s="37" t="str">
        <f>"発注者と受注者は、以下の明細及び別紙契約条項について、"&amp;TEXT(契約書頭書_工事_1_1!A2,"yyyy年mm月dd日")&amp;"付の合意に基づいて契約を締結するものとする。また、本契約の証として本書２通を作成し、当事者記名押印の上、各自１通を保有する。"</f>
        <v>発注者と受注者は、以下の明細及び別紙契約条項について、2025年11月11日付の合意に基づいて契約を締結するものとする。また、本契約の証として本書２通を作成し、当事者記名押印の上、各自１通を保有する。</v>
      </c>
      <c r="B5" s="38"/>
      <c r="C5" s="38"/>
      <c r="D5" s="38"/>
      <c r="E5" s="38"/>
      <c r="F5" s="38"/>
      <c r="G5" s="38"/>
      <c r="H5" s="39"/>
    </row>
    <row r="6" spans="1:16" ht="20.100000000000001" customHeight="1">
      <c r="A6" s="37"/>
      <c r="B6" s="38"/>
      <c r="C6" s="38"/>
      <c r="D6" s="38"/>
      <c r="E6" s="38"/>
      <c r="F6" s="38"/>
      <c r="G6" s="38"/>
      <c r="H6" s="39"/>
    </row>
    <row r="7" spans="1:16" ht="20.100000000000001" customHeight="1">
      <c r="A7" s="37"/>
      <c r="B7" s="38"/>
      <c r="C7" s="38"/>
      <c r="D7" s="38"/>
      <c r="E7" s="38"/>
      <c r="F7" s="38"/>
      <c r="G7" s="38"/>
      <c r="H7" s="39"/>
    </row>
    <row r="8" spans="1:16" ht="15" customHeight="1">
      <c r="A8" s="10"/>
      <c r="B8" s="11"/>
      <c r="C8" s="11"/>
      <c r="D8" s="11"/>
      <c r="E8" s="11"/>
      <c r="F8" s="11"/>
      <c r="G8" s="11"/>
      <c r="H8" s="12"/>
    </row>
    <row r="9" spans="1:16" ht="15" customHeight="1">
      <c r="A9" s="10" t="str">
        <f>TEXT(契約書頭書_工事_1_1!A2,"yyyy年")&amp;"　"&amp;TEXT(契約書頭書_工事_1_1!A2,"mm月")&amp;"　"&amp;TEXT(契約書頭書_工事_1_1!A2,"dd日")</f>
        <v>2025年　11月　11日</v>
      </c>
      <c r="B9" s="11"/>
      <c r="C9" s="11"/>
      <c r="D9" s="11"/>
      <c r="E9" s="11"/>
      <c r="F9" s="11"/>
      <c r="G9" s="11"/>
      <c r="H9" s="12"/>
    </row>
    <row r="10" spans="1:16" ht="15" customHeight="1">
      <c r="A10" s="10"/>
      <c r="B10" s="11"/>
      <c r="C10" s="11"/>
      <c r="D10" s="11"/>
      <c r="E10" s="11"/>
      <c r="F10" s="11"/>
      <c r="G10" s="11"/>
      <c r="H10" s="12"/>
    </row>
    <row r="11" spans="1:16" ht="15" customHeight="1">
      <c r="A11" s="10" t="s">
        <v>2</v>
      </c>
      <c r="B11" s="13" t="s">
        <v>3</v>
      </c>
      <c r="C11" s="11"/>
      <c r="D11" s="11" t="s">
        <v>4</v>
      </c>
      <c r="E11" s="14"/>
      <c r="F11" s="14"/>
      <c r="G11" s="11"/>
      <c r="H11" s="12"/>
    </row>
    <row r="12" spans="1:16" ht="15" customHeight="1">
      <c r="A12" s="10"/>
      <c r="B12" s="13" t="s">
        <v>5</v>
      </c>
      <c r="C12" s="11"/>
      <c r="D12" s="11" t="s">
        <v>6</v>
      </c>
      <c r="E12" s="14"/>
      <c r="F12" s="14"/>
      <c r="G12" s="11"/>
      <c r="H12" s="12"/>
    </row>
    <row r="13" spans="1:16" ht="15" customHeight="1">
      <c r="A13" s="10"/>
      <c r="B13" s="13" t="s">
        <v>7</v>
      </c>
      <c r="C13" s="11"/>
      <c r="D13" s="11" t="s">
        <v>8</v>
      </c>
      <c r="E13" s="14"/>
      <c r="F13" s="15" t="s">
        <v>9</v>
      </c>
      <c r="G13" s="16" t="s">
        <v>10</v>
      </c>
      <c r="H13" s="12"/>
    </row>
    <row r="14" spans="1:16" ht="15" customHeight="1">
      <c r="A14" s="10"/>
      <c r="B14" s="11"/>
      <c r="C14" s="11"/>
      <c r="D14" s="11"/>
      <c r="E14" s="11"/>
      <c r="F14" s="11"/>
      <c r="G14" s="11"/>
      <c r="H14" s="12"/>
    </row>
    <row r="15" spans="1:16" ht="15" customHeight="1">
      <c r="A15" s="10" t="s">
        <v>11</v>
      </c>
      <c r="B15" s="13" t="s">
        <v>3</v>
      </c>
      <c r="C15" s="11"/>
      <c r="D15" s="15" t="str">
        <f>契約書頭書_工事_1_1!C2</f>
        <v>神奈川県　横浜市南区　テスト所在地</v>
      </c>
      <c r="E15" s="11"/>
      <c r="F15" s="11"/>
      <c r="G15" s="11"/>
      <c r="H15" s="12"/>
      <c r="P15" s="2"/>
    </row>
    <row r="16" spans="1:16" ht="15" customHeight="1">
      <c r="A16" s="10"/>
      <c r="B16" s="13" t="s">
        <v>5</v>
      </c>
      <c r="C16" s="11"/>
      <c r="D16" s="15" t="str">
        <f>契約書頭書_工事_1_1!D2</f>
        <v>テスト業者０８１２００１</v>
      </c>
      <c r="E16" s="11"/>
      <c r="F16" s="11"/>
      <c r="G16" s="11"/>
      <c r="H16" s="12"/>
      <c r="P16" s="2"/>
    </row>
    <row r="17" spans="1:16" ht="15" customHeight="1">
      <c r="A17" s="10"/>
      <c r="B17" s="13" t="s">
        <v>7</v>
      </c>
      <c r="C17" s="11"/>
      <c r="D17" s="15" t="str">
        <f>契約書頭書_工事_1_1!E2</f>
        <v>テスト氏名</v>
      </c>
      <c r="E17" s="11"/>
      <c r="F17" s="11"/>
      <c r="G17" s="16" t="s">
        <v>10</v>
      </c>
      <c r="H17" s="12"/>
      <c r="P17" s="2"/>
    </row>
    <row r="18" spans="1:16" ht="15" customHeight="1">
      <c r="A18" s="10"/>
      <c r="B18" s="11"/>
      <c r="C18" s="11"/>
      <c r="D18" s="11"/>
      <c r="E18" s="11"/>
      <c r="F18" s="11"/>
      <c r="G18" s="16"/>
      <c r="H18" s="12"/>
      <c r="P18" s="2"/>
    </row>
    <row r="19" spans="1:16" ht="15" customHeight="1">
      <c r="A19" s="10"/>
      <c r="B19" s="11"/>
      <c r="C19" s="11"/>
      <c r="D19" s="11"/>
      <c r="E19" s="11"/>
      <c r="F19" s="11"/>
      <c r="G19" s="11"/>
      <c r="H19" s="12"/>
    </row>
    <row r="20" spans="1:16" ht="33" customHeight="1">
      <c r="A20" s="17" t="s">
        <v>12</v>
      </c>
      <c r="B20" s="40" t="str">
        <f>契約書頭書_工事_1_1!F2</f>
        <v>テスト5</v>
      </c>
      <c r="C20" s="41"/>
      <c r="D20" s="41"/>
      <c r="E20" s="41"/>
      <c r="F20" s="41"/>
      <c r="G20" s="41"/>
      <c r="H20" s="42"/>
      <c r="P20" s="2"/>
    </row>
    <row r="21" spans="1:16" ht="33" customHeight="1">
      <c r="A21" s="17" t="s">
        <v>13</v>
      </c>
      <c r="B21" s="43" t="s">
        <v>14</v>
      </c>
      <c r="C21" s="41"/>
      <c r="D21" s="41"/>
      <c r="E21" s="41"/>
      <c r="F21" s="41"/>
      <c r="G21" s="41"/>
      <c r="H21" s="42"/>
    </row>
    <row r="22" spans="1:16" ht="33" customHeight="1">
      <c r="A22" s="18" t="s">
        <v>15</v>
      </c>
      <c r="B22" s="44" t="str">
        <f>TEXT(契約書頭書_工事_1_1!G2,"yyyy年mm月dd日")</f>
        <v>2025年10月08日</v>
      </c>
      <c r="C22" s="45"/>
      <c r="D22" s="19" t="s">
        <v>16</v>
      </c>
      <c r="E22" s="44" t="str">
        <f>TEXT(契約書頭書_工事_1_1!H2,"yyyy年mm月dd日")</f>
        <v>2025年10月09日</v>
      </c>
      <c r="F22" s="45"/>
      <c r="G22" s="20" t="s">
        <v>17</v>
      </c>
      <c r="H22" s="21"/>
      <c r="J22" s="3"/>
    </row>
    <row r="23" spans="1:16" ht="24.95" customHeight="1">
      <c r="A23" s="55" t="s">
        <v>18</v>
      </c>
      <c r="B23" s="58" t="str">
        <f>"¥"&amp;契約書頭書_工事_1_1!I2</f>
        <v>¥1100</v>
      </c>
      <c r="C23" s="59"/>
      <c r="D23" s="59"/>
      <c r="E23" s="59"/>
      <c r="F23" s="59"/>
      <c r="G23" s="59"/>
      <c r="H23" s="60"/>
    </row>
    <row r="24" spans="1:16" ht="16.350000000000001" customHeight="1">
      <c r="A24" s="56"/>
      <c r="B24" s="61" t="str">
        <f>"（うち取引に係る消費税及び地方消費税額 ￥　"&amp;契約書頭書_工事_1_1!J2&amp;"）"</f>
        <v>（うち取引に係る消費税及び地方消費税額 ￥　100）</v>
      </c>
      <c r="C24" s="62"/>
      <c r="D24" s="62"/>
      <c r="E24" s="62"/>
      <c r="F24" s="62"/>
      <c r="G24" s="62"/>
      <c r="H24" s="63"/>
    </row>
    <row r="25" spans="1:16" ht="16.350000000000001" customHeight="1">
      <c r="A25" s="56"/>
      <c r="B25" s="51" t="str">
        <f>"（うち非課税額 ￥　"&amp;契約書頭書_工事_1_1!K2&amp;"）"</f>
        <v>（うち非課税額 ￥　100）</v>
      </c>
      <c r="C25" s="52"/>
      <c r="D25" s="52"/>
      <c r="E25" s="52"/>
      <c r="F25" s="52"/>
      <c r="G25" s="52"/>
      <c r="H25" s="53"/>
    </row>
    <row r="26" spans="1:16" ht="16.350000000000001" customHeight="1">
      <c r="A26" s="57"/>
      <c r="B26" s="22"/>
      <c r="C26" s="23" t="str">
        <f>"内訳：設計費：￥"&amp;契約書頭書_工事_1_1!AD2&amp;"(税込)"</f>
        <v>内訳：設計費：￥11000(税込)</v>
      </c>
      <c r="D26" s="23"/>
      <c r="E26" s="23"/>
      <c r="F26" s="23"/>
      <c r="G26" s="23"/>
      <c r="H26" s="24"/>
    </row>
    <row r="27" spans="1:16" ht="16.350000000000001" customHeight="1">
      <c r="A27" s="56"/>
      <c r="B27" s="25"/>
      <c r="C27" s="26" t="str">
        <f>"工事費：￥"&amp;契約書頭書_工事_1_1!AE2&amp;"（税込）"</f>
        <v>工事費：￥22000（税込）</v>
      </c>
      <c r="D27" s="27"/>
      <c r="E27" s="27"/>
      <c r="F27" s="27"/>
      <c r="G27" s="27"/>
      <c r="H27" s="28"/>
    </row>
    <row r="28" spans="1:16" ht="33" customHeight="1">
      <c r="A28" s="56"/>
      <c r="B28" s="64" t="s">
        <v>19</v>
      </c>
      <c r="C28" s="65"/>
      <c r="D28" s="65"/>
      <c r="E28" s="65"/>
      <c r="F28" s="65"/>
      <c r="G28" s="65"/>
      <c r="H28" s="66"/>
    </row>
    <row r="29" spans="1:16" ht="33" customHeight="1">
      <c r="A29" s="17" t="s">
        <v>20</v>
      </c>
      <c r="B29" s="40" t="str">
        <f>契約書頭書_工事_1_1!P2</f>
        <v>月締支払　末日締（翌月第2営業日内請求）　翌月25日払</v>
      </c>
      <c r="C29" s="41"/>
      <c r="D29" s="41"/>
      <c r="E29" s="41"/>
      <c r="F29" s="41"/>
      <c r="G29" s="41"/>
      <c r="H29" s="42"/>
    </row>
    <row r="30" spans="1:16" ht="33" customHeight="1">
      <c r="A30" s="17" t="s">
        <v>21</v>
      </c>
      <c r="B30" s="29" t="str">
        <f>IF(OR(契約書頭書_工事_1_1!L2="01",契約書頭書_工事_1_1!L2="02"),"有","無")</f>
        <v>有</v>
      </c>
      <c r="C30" s="67" t="str">
        <f>IF(OR(契約書頭書_工事_1_1!L2="01",契約書頭書_工事_1_1!L2="02"),"(契約金額の"&amp;契約書頭書_工事_1_1!M2&amp;":"&amp;契約書頭書_工事_1_1!N2&amp;"円）","")</f>
        <v>(契約金額の10分の3以上:100円）</v>
      </c>
      <c r="D30" s="67"/>
      <c r="E30" s="67"/>
      <c r="F30" s="67"/>
      <c r="G30" s="67"/>
      <c r="H30" s="68"/>
    </row>
    <row r="31" spans="1:16" ht="33" customHeight="1">
      <c r="A31" s="17" t="s">
        <v>22</v>
      </c>
      <c r="B31" s="29" t="str">
        <f>IF(契約書頭書_工事_1_1!R2="適用","有","無")</f>
        <v>無</v>
      </c>
      <c r="C31" s="67" t="str">
        <f>IF(契約書頭書_工事_1_1!R2="適用","（契約金額の10分の3以内）","")</f>
        <v/>
      </c>
      <c r="D31" s="67"/>
      <c r="E31" s="67"/>
      <c r="F31" s="67"/>
      <c r="G31" s="67"/>
      <c r="H31" s="68"/>
    </row>
    <row r="32" spans="1:16" ht="33" customHeight="1">
      <c r="A32" s="17" t="s">
        <v>23</v>
      </c>
      <c r="B32" s="29" t="str">
        <f>IF(契約書頭書_工事_1_1!S2="07","有","無")</f>
        <v>有</v>
      </c>
      <c r="C32" s="69" t="str">
        <f>IF(契約書頭書_工事_1_1!S2="07","（"&amp;契約書頭書_工事_1_1!U2&amp;"回以内）","")</f>
        <v>（1回以内）</v>
      </c>
      <c r="D32" s="69"/>
      <c r="E32" s="69"/>
      <c r="F32" s="69"/>
      <c r="G32" s="69"/>
      <c r="H32" s="70"/>
    </row>
    <row r="33" spans="1:8" ht="33" customHeight="1">
      <c r="A33" s="17" t="s">
        <v>24</v>
      </c>
      <c r="B33" s="29" t="str">
        <f>IF(契約書頭書_工事_1_1!S2="08","有","無")</f>
        <v>無</v>
      </c>
      <c r="C33" s="69"/>
      <c r="D33" s="69"/>
      <c r="E33" s="69"/>
      <c r="F33" s="69"/>
      <c r="G33" s="69"/>
      <c r="H33" s="70"/>
    </row>
    <row r="34" spans="1:8" ht="27" customHeight="1">
      <c r="A34" s="55" t="s">
        <v>25</v>
      </c>
      <c r="B34" s="54" t="str">
        <f>契約書頭書_工事_1_1!Y2</f>
        <v>工事請負契約条項</v>
      </c>
      <c r="C34" s="47"/>
      <c r="D34" s="47"/>
      <c r="E34" s="47"/>
      <c r="F34" s="47"/>
      <c r="G34" s="47"/>
      <c r="H34" s="48"/>
    </row>
    <row r="35" spans="1:8" ht="28.35" customHeight="1">
      <c r="A35" s="71"/>
      <c r="B35" s="54" t="str">
        <f>契約書頭書_工事_1_1!W2</f>
        <v>検査付業務請負契約条項</v>
      </c>
      <c r="C35" s="47"/>
      <c r="D35" s="47"/>
      <c r="E35" s="47"/>
      <c r="F35" s="47"/>
      <c r="G35" s="47"/>
      <c r="H35" s="48"/>
    </row>
    <row r="36" spans="1:8" ht="33" customHeight="1">
      <c r="A36" s="49" t="s">
        <v>26</v>
      </c>
      <c r="B36" s="46" t="str">
        <f>IF(契約書頭書_工事_1_1!AA2="対象","解体工事に要する費用等（別紙のとおり）","")</f>
        <v/>
      </c>
      <c r="C36" s="47"/>
      <c r="D36" s="47"/>
      <c r="E36" s="47"/>
      <c r="F36" s="47"/>
      <c r="G36" s="47"/>
      <c r="H36" s="48"/>
    </row>
    <row r="37" spans="1:8" ht="33" customHeight="1">
      <c r="A37" s="50"/>
      <c r="B37" s="46" t="str">
        <f>IF(契約書頭書_工事_1_1!AC2="対象","建築士法第22条の3の3に定める記載事項（別紙のとおり）","")</f>
        <v>建築士法第22条の3の3に定める記載事項（別紙のとおり）</v>
      </c>
      <c r="C37" s="47"/>
      <c r="D37" s="47"/>
      <c r="E37" s="47"/>
      <c r="F37" s="47"/>
      <c r="G37" s="47"/>
      <c r="H37" s="48"/>
    </row>
    <row r="38" spans="1:8" ht="15" customHeight="1" thickBot="1">
      <c r="A38" s="30"/>
      <c r="B38" s="31"/>
      <c r="C38" s="31"/>
      <c r="D38" s="31"/>
      <c r="E38" s="31"/>
      <c r="F38" s="31"/>
      <c r="G38" s="31"/>
      <c r="H38" s="32"/>
    </row>
    <row r="44" spans="1:8" ht="35.25" customHeight="1"/>
  </sheetData>
  <mergeCells count="22">
    <mergeCell ref="B37:H37"/>
    <mergeCell ref="A36:A37"/>
    <mergeCell ref="B25:H25"/>
    <mergeCell ref="B36:H36"/>
    <mergeCell ref="B34:H34"/>
    <mergeCell ref="A23:A28"/>
    <mergeCell ref="B23:H23"/>
    <mergeCell ref="B24:H24"/>
    <mergeCell ref="B28:H28"/>
    <mergeCell ref="B29:H29"/>
    <mergeCell ref="C30:H30"/>
    <mergeCell ref="C31:H31"/>
    <mergeCell ref="C32:H32"/>
    <mergeCell ref="A34:A35"/>
    <mergeCell ref="B35:H35"/>
    <mergeCell ref="C33:H33"/>
    <mergeCell ref="A3:H3"/>
    <mergeCell ref="A5:H7"/>
    <mergeCell ref="B20:H20"/>
    <mergeCell ref="B21:H21"/>
    <mergeCell ref="B22:C22"/>
    <mergeCell ref="E22:F22"/>
  </mergeCells>
  <phoneticPr fontId="8"/>
  <printOptions horizontalCentered="1"/>
  <pageMargins left="0.98425196850393704" right="0.98425196850393704" top="1.3779527559055118" bottom="0.39370078740157483" header="0.31496062992125984" footer="0.31496062992125984"/>
  <pageSetup paperSize="9" fitToHeight="0" orientation="landscape" r:id="rId1"/>
  <rowBreaks count="1" manualBreakCount="1">
    <brk id="2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"/>
  <sheetViews>
    <sheetView topLeftCell="Z1" workbookViewId="0">
      <selection activeCell="AD7" sqref="AD7"/>
    </sheetView>
  </sheetViews>
  <sheetFormatPr defaultRowHeight="12"/>
  <cols>
    <col min="1" max="1" width="11" bestFit="1" customWidth="1"/>
    <col min="2" max="2" width="9" bestFit="1" customWidth="1"/>
    <col min="3" max="3" width="32.42578125" bestFit="1" customWidth="1"/>
    <col min="4" max="4" width="20" bestFit="1" customWidth="1"/>
    <col min="5" max="5" width="9.85546875" bestFit="1" customWidth="1"/>
    <col min="6" max="6" width="9" bestFit="1" customWidth="1"/>
    <col min="7" max="9" width="17" bestFit="1" customWidth="1"/>
    <col min="10" max="11" width="9" bestFit="1" customWidth="1"/>
    <col min="12" max="12" width="17.85546875" bestFit="1" customWidth="1"/>
    <col min="13" max="13" width="12" bestFit="1" customWidth="1"/>
    <col min="14" max="14" width="17.42578125" customWidth="1"/>
    <col min="15" max="15" width="27.140625" bestFit="1" customWidth="1"/>
    <col min="16" max="16" width="48.5703125" bestFit="1" customWidth="1"/>
    <col min="17" max="17" width="21.85546875" bestFit="1" customWidth="1"/>
    <col min="18" max="18" width="15" bestFit="1" customWidth="1"/>
    <col min="19" max="19" width="15.85546875" bestFit="1" customWidth="1"/>
    <col min="20" max="20" width="9" bestFit="1" customWidth="1"/>
    <col min="21" max="21" width="12.85546875" bestFit="1" customWidth="1"/>
    <col min="22" max="22" width="17.85546875" bestFit="1" customWidth="1"/>
    <col min="23" max="23" width="23" bestFit="1" customWidth="1"/>
    <col min="24" max="24" width="17.85546875" bestFit="1" customWidth="1"/>
    <col min="25" max="25" width="17" bestFit="1" customWidth="1"/>
    <col min="26" max="26" width="26.5703125" bestFit="1" customWidth="1"/>
    <col min="27" max="27" width="19.7109375" bestFit="1" customWidth="1"/>
    <col min="28" max="28" width="33.28515625" bestFit="1" customWidth="1"/>
    <col min="29" max="29" width="26.42578125" bestFit="1" customWidth="1"/>
    <col min="30" max="30" width="20.140625" bestFit="1" customWidth="1"/>
  </cols>
  <sheetData>
    <row r="1" spans="1:32">
      <c r="A1" t="s">
        <v>27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38</v>
      </c>
      <c r="M1" t="s">
        <v>39</v>
      </c>
      <c r="N1" t="s">
        <v>40</v>
      </c>
      <c r="O1" t="s">
        <v>41</v>
      </c>
      <c r="P1" t="s">
        <v>42</v>
      </c>
      <c r="Q1" t="s">
        <v>43</v>
      </c>
      <c r="R1" t="s">
        <v>44</v>
      </c>
      <c r="S1" t="s">
        <v>45</v>
      </c>
      <c r="T1" t="s">
        <v>46</v>
      </c>
      <c r="U1" t="s">
        <v>47</v>
      </c>
      <c r="V1" t="s">
        <v>48</v>
      </c>
      <c r="W1" t="s">
        <v>49</v>
      </c>
      <c r="X1" t="s">
        <v>50</v>
      </c>
      <c r="Y1" t="s">
        <v>51</v>
      </c>
      <c r="Z1" t="s">
        <v>52</v>
      </c>
      <c r="AA1" t="s">
        <v>53</v>
      </c>
      <c r="AB1" t="s">
        <v>54</v>
      </c>
      <c r="AC1" t="s">
        <v>55</v>
      </c>
      <c r="AD1" s="7" t="s">
        <v>56</v>
      </c>
      <c r="AE1" s="7" t="s">
        <v>57</v>
      </c>
      <c r="AF1" s="7" t="s">
        <v>58</v>
      </c>
    </row>
    <row r="2" spans="1:32">
      <c r="A2" s="4">
        <v>45972</v>
      </c>
      <c r="B2" s="5" t="s">
        <v>59</v>
      </c>
      <c r="C2" s="5" t="s">
        <v>60</v>
      </c>
      <c r="D2" s="5" t="s">
        <v>61</v>
      </c>
      <c r="E2" s="5" t="s">
        <v>62</v>
      </c>
      <c r="F2" s="5" t="s">
        <v>63</v>
      </c>
      <c r="G2" s="4">
        <v>45938</v>
      </c>
      <c r="H2" s="4">
        <v>45939</v>
      </c>
      <c r="I2" s="6" t="s">
        <v>64</v>
      </c>
      <c r="J2" s="6" t="s">
        <v>65</v>
      </c>
      <c r="K2" s="6" t="s">
        <v>65</v>
      </c>
      <c r="L2" s="5" t="s">
        <v>66</v>
      </c>
      <c r="M2" s="5" t="s">
        <v>67</v>
      </c>
      <c r="N2" s="6" t="s">
        <v>65</v>
      </c>
      <c r="O2" s="5" t="s">
        <v>66</v>
      </c>
      <c r="P2" s="5" t="s">
        <v>68</v>
      </c>
      <c r="Q2" s="5" t="s">
        <v>69</v>
      </c>
      <c r="R2" s="5" t="s">
        <v>70</v>
      </c>
      <c r="S2" s="5" t="s">
        <v>71</v>
      </c>
      <c r="T2" s="5" t="s">
        <v>72</v>
      </c>
      <c r="U2" s="5" t="s">
        <v>73</v>
      </c>
      <c r="V2" s="5" t="s">
        <v>74</v>
      </c>
      <c r="W2" s="5" t="s">
        <v>75</v>
      </c>
      <c r="X2" s="5" t="s">
        <v>66</v>
      </c>
      <c r="Y2" s="5" t="s">
        <v>76</v>
      </c>
      <c r="Z2" s="5" t="s">
        <v>69</v>
      </c>
      <c r="AA2" s="5" t="s">
        <v>77</v>
      </c>
      <c r="AB2" s="5" t="s">
        <v>66</v>
      </c>
      <c r="AC2" s="5" t="s">
        <v>78</v>
      </c>
      <c r="AD2" s="6" t="s">
        <v>79</v>
      </c>
      <c r="AE2" s="6" t="s">
        <v>80</v>
      </c>
      <c r="AF2" t="s">
        <v>81</v>
      </c>
    </row>
  </sheetData>
  <phoneticPr fontId="8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5" ma:contentTypeDescription="新しいドキュメントを作成します。" ma:contentTypeScope="" ma:versionID="dfa89092714b40a4b3bfa9097c298a20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3e24fff899a0564e8048ab318e2e2c6f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  <xsd:element ref="ns2:_x30de__x30cb__x30e5__x30a2__x30eb__x306e__x5185__x5bb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  <xsd:element name="_x30de__x30cb__x30e5__x30a2__x30eb__x306e__x5185__x5bb9_" ma:index="12" nillable="true" ma:displayName="マニュアルの内容" ma:description="マニュアルに記載されている内容" ma:format="Dropdown" ma:internalName="_x30de__x30cb__x30e5__x30a2__x30eb__x306e__x5185__x5bb9_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  <_x30de__x30cb__x30e5__x30a2__x30eb__x306e__x5185__x5bb9_ xmlns="580f91ee-e56d-4d19-bf9a-cad906087a44" xsi:nil="true"/>
  </documentManagement>
</p:properties>
</file>

<file path=customXml/itemProps1.xml><?xml version="1.0" encoding="utf-8"?>
<ds:datastoreItem xmlns:ds="http://schemas.openxmlformats.org/officeDocument/2006/customXml" ds:itemID="{0496544C-F40F-4D60-9E85-70B44B925EBF}"/>
</file>

<file path=customXml/itemProps2.xml><?xml version="1.0" encoding="utf-8"?>
<ds:datastoreItem xmlns:ds="http://schemas.openxmlformats.org/officeDocument/2006/customXml" ds:itemID="{E3AB8F78-2206-4191-8843-32B65FA67051}"/>
</file>

<file path=customXml/itemProps3.xml><?xml version="1.0" encoding="utf-8"?>
<ds:datastoreItem xmlns:ds="http://schemas.openxmlformats.org/officeDocument/2006/customXml" ds:itemID="{D3120AF6-3FD4-442B-8DDE-275AE2D4BB1D}"/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小竹杏実 / Kotake，Ami</dc:creator>
  <cp:keywords/>
  <dc:description/>
  <cp:lastModifiedBy>宮内　智矢</cp:lastModifiedBy>
  <cp:revision/>
  <dcterms:created xsi:type="dcterms:W3CDTF">2024-08-07T06:18:25Z</dcterms:created>
  <dcterms:modified xsi:type="dcterms:W3CDTF">2026-06-17T02:52:30Z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